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3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I16" i="2"/>
  <c r="C26" i="17"/>
  <c r="J26" i="20"/>
  <c r="I17" i="2" l="1"/>
  <c r="E29" i="19"/>
  <c r="E30"/>
  <c r="C38" i="20"/>
  <c r="D38" s="1"/>
  <c r="G38" s="1"/>
  <c r="C37"/>
  <c r="D37" s="1"/>
  <c r="G37" s="1"/>
  <c r="C36" i="17"/>
  <c r="C35"/>
  <c r="C34"/>
  <c r="C36" i="20"/>
  <c r="D36" s="1"/>
  <c r="G36" s="1"/>
  <c r="C35"/>
  <c r="C34"/>
  <c r="C35" i="19"/>
  <c r="C34"/>
  <c r="C33" i="20"/>
  <c r="D36" i="17" l="1"/>
  <c r="G36" s="1"/>
  <c r="D35"/>
  <c r="G35" s="1"/>
  <c r="C18" i="19"/>
  <c r="C19"/>
  <c r="D19" s="1"/>
  <c r="G19" s="1"/>
  <c r="C20"/>
  <c r="C21"/>
  <c r="D21" s="1"/>
  <c r="G21" s="1"/>
  <c r="C22"/>
  <c r="C23"/>
  <c r="C24"/>
  <c r="C25"/>
  <c r="D25" s="1"/>
  <c r="G25" s="1"/>
  <c r="C26"/>
  <c r="C27"/>
  <c r="D27" s="1"/>
  <c r="G27" s="1"/>
  <c r="C28"/>
  <c r="C29"/>
  <c r="D29" s="1"/>
  <c r="G29" s="1"/>
  <c r="C30"/>
  <c r="C31"/>
  <c r="D31" s="1"/>
  <c r="G31" s="1"/>
  <c r="C32"/>
  <c r="C33"/>
  <c r="D33" s="1"/>
  <c r="G33" s="1"/>
  <c r="D38"/>
  <c r="C17"/>
  <c r="D17" s="1"/>
  <c r="G17" s="1"/>
  <c r="C18" i="17"/>
  <c r="D18" s="1"/>
  <c r="G18" s="1"/>
  <c r="C19"/>
  <c r="D19" s="1"/>
  <c r="G19" s="1"/>
  <c r="C20"/>
  <c r="D20" s="1"/>
  <c r="C21"/>
  <c r="D21" s="1"/>
  <c r="G21" s="1"/>
  <c r="C22"/>
  <c r="D22" s="1"/>
  <c r="G22" s="1"/>
  <c r="C23"/>
  <c r="D23" s="1"/>
  <c r="G23" s="1"/>
  <c r="C24"/>
  <c r="C25"/>
  <c r="D25" s="1"/>
  <c r="G25" s="1"/>
  <c r="D26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D34"/>
  <c r="G34" s="1"/>
  <c r="C17"/>
  <c r="D17" s="1"/>
  <c r="G17" s="1"/>
  <c r="C17" i="20"/>
  <c r="D17" s="1"/>
  <c r="C18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C30"/>
  <c r="D30" s="1"/>
  <c r="G30" s="1"/>
  <c r="C31"/>
  <c r="D31" s="1"/>
  <c r="G31" s="1"/>
  <c r="C32"/>
  <c r="D32" s="1"/>
  <c r="G32" s="1"/>
  <c r="D34"/>
  <c r="G34" s="1"/>
  <c r="C16"/>
  <c r="D16" s="1"/>
  <c r="G16" s="1"/>
  <c r="D35"/>
  <c r="G35"/>
  <c r="D33"/>
  <c r="G33"/>
  <c r="D39" i="19"/>
  <c r="G39" s="1"/>
  <c r="D37"/>
  <c r="G37" s="1"/>
  <c r="D36"/>
  <c r="G36" s="1"/>
  <c r="D35"/>
  <c r="G35" s="1"/>
  <c r="D34"/>
  <c r="G34" s="1"/>
  <c r="J27" i="17"/>
  <c r="E18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J19" i="19"/>
  <c r="D32"/>
  <c r="G32" s="1"/>
  <c r="D24" i="17"/>
  <c r="G24" s="1"/>
  <c r="D29" i="20"/>
  <c r="G29" s="1"/>
  <c r="A16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7" i="19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18" i="17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J20"/>
  <c r="J19"/>
  <c r="F13" i="2"/>
  <c r="H22" s="1"/>
  <c r="D30" i="19"/>
  <c r="G30" s="1"/>
  <c r="J26"/>
  <c r="D16" i="17"/>
  <c r="D15" i="20"/>
  <c r="G15" s="1"/>
  <c r="E17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6" i="19"/>
  <c r="G16"/>
  <c r="D18"/>
  <c r="G18" s="1"/>
  <c r="D20"/>
  <c r="G20" s="1"/>
  <c r="D22"/>
  <c r="G22" s="1"/>
  <c r="D23"/>
  <c r="G23" s="1"/>
  <c r="D24"/>
  <c r="G24" s="1"/>
  <c r="D26"/>
  <c r="G26" s="1"/>
  <c r="D28"/>
  <c r="G28" s="1"/>
  <c r="E18"/>
  <c r="E19"/>
  <c r="E20"/>
  <c r="E21"/>
  <c r="E22"/>
  <c r="E23"/>
  <c r="E24"/>
  <c r="E25"/>
  <c r="E26"/>
  <c r="E27"/>
  <c r="E28"/>
  <c r="E31"/>
  <c r="E32" s="1"/>
  <c r="E33" s="1"/>
  <c r="E34" s="1"/>
  <c r="E35" s="1"/>
  <c r="E36" s="1"/>
  <c r="E37" s="1"/>
  <c r="E38" s="1"/>
  <c r="E39" s="1"/>
  <c r="E40" s="1"/>
  <c r="E41" s="1"/>
  <c r="E42" s="1"/>
  <c r="J28" i="20"/>
  <c r="J18"/>
  <c r="J19"/>
  <c r="J28" i="19"/>
  <c r="J20"/>
  <c r="J29" i="17"/>
  <c r="F11" i="2"/>
  <c r="H20" s="1"/>
  <c r="F12"/>
  <c r="H21" s="1"/>
  <c r="C13"/>
  <c r="C12"/>
  <c r="C11"/>
  <c r="G16" i="17"/>
  <c r="J21" i="19" l="1"/>
  <c r="J29" s="1"/>
  <c r="J31" i="17"/>
  <c r="D11" i="2" s="1"/>
  <c r="J30" i="19"/>
  <c r="D12" i="2" s="1"/>
  <c r="J20" i="20"/>
  <c r="J29" s="1"/>
  <c r="B13" i="2" s="1"/>
  <c r="J30" i="20"/>
  <c r="D13" i="2" s="1"/>
  <c r="B12"/>
  <c r="J21" i="17"/>
  <c r="J30" s="1"/>
  <c r="G17" i="20"/>
  <c r="F11"/>
  <c r="G13" i="2" s="1"/>
  <c r="I22" s="1"/>
  <c r="G38" i="19"/>
  <c r="F12"/>
  <c r="G12" i="2" s="1"/>
  <c r="I21" s="1"/>
  <c r="G20" i="17"/>
  <c r="F12"/>
  <c r="G11" i="2" s="1"/>
  <c r="I20" s="1"/>
  <c r="J32" i="17" l="1"/>
  <c r="E11" i="2" s="1"/>
  <c r="J31" i="19"/>
  <c r="E12" i="2" s="1"/>
  <c r="J31" i="20"/>
  <c r="E13" i="2" s="1"/>
  <c r="B1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<sst xmlns="http://schemas.openxmlformats.org/spreadsheetml/2006/main" count="104" uniqueCount="53">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</sst>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4">
    <numFmt numFmtId="164" formatCode="0.0000"/>
    <numFmt numFmtId="165" formatCode="0.000"/>
    <numFmt numFmtId="166" formatCode="0.00000"/>
    <numFmt numFmtId="167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7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7" fontId="3" fillId="0" borderId="1" xfId="0" applyNumberFormat="1" applyFont="1" applyBorder="1" applyAlignment="1">
      <alignment horizontal="center"/>
    </xf>
    <xf numFmtId="167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7" fontId="9" fillId="0" borderId="1" xfId="0" applyNumberFormat="1" applyFont="1" applyBorder="1"/>
    <xf numFmtId="167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7" fontId="9" fillId="0" borderId="1" xfId="0" applyNumberFormat="1" applyFont="1" applyBorder="1" applyAlignment="1">
      <alignment horizontal="right"/>
    </xf>
    <xf numFmtId="167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7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166" fontId="2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Punto1!$D$16:$D$33</c:f>
              <c:numCache>
                <c:formatCode>0.000</c:formatCode>
                <c:ptCount val="18"/>
                <c:pt idx="0">
                  <c:v>0</c:v>
                </c:pt>
                <c:pt idx="1">
                  <c:v>0.48142675901988968</c:v>
                </c:pt>
                <c:pt idx="2">
                  <c:v>1.044681923218604</c:v>
                </c:pt>
                <c:pt idx="3">
                  <c:v>1.4794753833018222</c:v>
                </c:pt>
                <c:pt idx="4">
                  <c:v>1.6375820960593559</c:v>
                </c:pt>
                <c:pt idx="5">
                  <c:v>1.34113200963898</c:v>
                </c:pt>
                <c:pt idx="6">
                  <c:v>1.1039719405026793</c:v>
                </c:pt>
                <c:pt idx="7">
                  <c:v>1.0051552450292205</c:v>
                </c:pt>
                <c:pt idx="8">
                  <c:v>0.99527357548187478</c:v>
                </c:pt>
                <c:pt idx="9">
                  <c:v>0.95574689729249118</c:v>
                </c:pt>
                <c:pt idx="10">
                  <c:v>0.85693020181903257</c:v>
                </c:pt>
                <c:pt idx="11">
                  <c:v>0.81740352362964908</c:v>
                </c:pt>
                <c:pt idx="12">
                  <c:v>0.7877585149876114</c:v>
                </c:pt>
                <c:pt idx="13">
                  <c:v>0.75811350634557384</c:v>
                </c:pt>
                <c:pt idx="14">
                  <c:v>0.73835016725088221</c:v>
                </c:pt>
                <c:pt idx="15">
                  <c:v>0.71858682815619035</c:v>
                </c:pt>
                <c:pt idx="16">
                  <c:v>0.6988234890614986</c:v>
                </c:pt>
                <c:pt idx="17">
                  <c:v>0.68894181951415279</c:v>
                </c:pt>
              </c:numCache>
            </c:numRef>
          </c:yVal>
          <c:smooth val="1"/>
        </c:ser>
        <c:axId val="65551360"/>
        <c:axId val="65570688"/>
      </c:scatterChart>
      <c:valAx>
        <c:axId val="6555136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72"/>
              <c:y val="0.91773626572540479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5570688"/>
        <c:crosses val="autoZero"/>
        <c:crossBetween val="midCat"/>
        <c:majorUnit val="1"/>
      </c:valAx>
      <c:valAx>
        <c:axId val="6557068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s-CO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793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5551360"/>
        <c:crossesAt val="0"/>
        <c:crossBetween val="midCat"/>
        <c:majorUnit val="0.1"/>
        <c:minorUnit val="2.0000000000000011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81" l="0.78740157480314954" r="0.78740157480314954" t="0.98425196850393681" header="0" footer="0.98425196850393681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245E-2"/>
          <c:w val="0.82878107350913899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Punto2!$D$16:$D$33</c:f>
              <c:numCache>
                <c:formatCode>0.000</c:formatCode>
                <c:ptCount val="18"/>
                <c:pt idx="0">
                  <c:v>0</c:v>
                </c:pt>
                <c:pt idx="1">
                  <c:v>0.6000067935880401</c:v>
                </c:pt>
                <c:pt idx="2">
                  <c:v>1.0743269318606414</c:v>
                </c:pt>
                <c:pt idx="3">
                  <c:v>1.5387654005858973</c:v>
                </c:pt>
                <c:pt idx="4">
                  <c:v>1.9241505129323861</c:v>
                </c:pt>
                <c:pt idx="5">
                  <c:v>2.1217839038793032</c:v>
                </c:pt>
                <c:pt idx="6">
                  <c:v>2.1514289125213408</c:v>
                </c:pt>
                <c:pt idx="7">
                  <c:v>1.9834405302164613</c:v>
                </c:pt>
                <c:pt idx="8">
                  <c:v>1.8747421651956566</c:v>
                </c:pt>
                <c:pt idx="9">
                  <c:v>1.8253338174589275</c:v>
                </c:pt>
                <c:pt idx="10">
                  <c:v>1.7265171219854689</c:v>
                </c:pt>
                <c:pt idx="11">
                  <c:v>1.6474637656067017</c:v>
                </c:pt>
                <c:pt idx="12">
                  <c:v>1.5881737483226268</c:v>
                </c:pt>
                <c:pt idx="13">
                  <c:v>1.5387654005858973</c:v>
                </c:pt>
                <c:pt idx="14">
                  <c:v>1.489357052849168</c:v>
                </c:pt>
                <c:pt idx="15">
                  <c:v>1.4597120442071303</c:v>
                </c:pt>
                <c:pt idx="16">
                  <c:v>1.4399487051124387</c:v>
                </c:pt>
                <c:pt idx="17">
                  <c:v>1.420185366017747</c:v>
                </c:pt>
              </c:numCache>
            </c:numRef>
          </c:yVal>
          <c:smooth val="1"/>
        </c:ser>
        <c:axId val="66496768"/>
        <c:axId val="67904256"/>
      </c:scatterChart>
      <c:valAx>
        <c:axId val="6649676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591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7904256"/>
        <c:crosses val="autoZero"/>
        <c:crossBetween val="midCat"/>
        <c:majorUnit val="1"/>
        <c:minorUnit val="1"/>
      </c:valAx>
      <c:valAx>
        <c:axId val="6790425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s-CO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44E-2"/>
              <c:y val="0.30388750955680105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649676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22" r="0.75000000000000022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616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Punto3!$E$15:$E$32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Punto3!$D$16:$D$32</c:f>
              <c:numCache>
                <c:formatCode>0.000</c:formatCode>
                <c:ptCount val="17"/>
                <c:pt idx="0">
                  <c:v>0.84704853227168664</c:v>
                </c:pt>
                <c:pt idx="1">
                  <c:v>1.5486470701332431</c:v>
                </c:pt>
                <c:pt idx="2">
                  <c:v>2.1909555907107245</c:v>
                </c:pt>
                <c:pt idx="3">
                  <c:v>2.7146840767200553</c:v>
                </c:pt>
                <c:pt idx="4">
                  <c:v>3.090187519519199</c:v>
                </c:pt>
                <c:pt idx="5">
                  <c:v>3.3273475886554995</c:v>
                </c:pt>
                <c:pt idx="6">
                  <c:v>3.238412562729386</c:v>
                </c:pt>
                <c:pt idx="7">
                  <c:v>3.0506608413298149</c:v>
                </c:pt>
                <c:pt idx="8">
                  <c:v>2.9814891544983939</c:v>
                </c:pt>
                <c:pt idx="9">
                  <c:v>2.7344474158147469</c:v>
                </c:pt>
                <c:pt idx="10">
                  <c:v>2.586222372604559</c:v>
                </c:pt>
                <c:pt idx="11">
                  <c:v>2.4676423380364092</c:v>
                </c:pt>
                <c:pt idx="12">
                  <c:v>2.3194172948262208</c:v>
                </c:pt>
                <c:pt idx="13">
                  <c:v>2.1316655734266496</c:v>
                </c:pt>
                <c:pt idx="14" formatCode="0.0000">
                  <c:v>2.0526122170478822</c:v>
                </c:pt>
                <c:pt idx="15" formatCode="0.0000">
                  <c:v>1.9933221997638071</c:v>
                </c:pt>
                <c:pt idx="16" formatCode="0.0000">
                  <c:v>1.9834405302164613</c:v>
                </c:pt>
              </c:numCache>
            </c:numRef>
          </c:yVal>
          <c:smooth val="1"/>
        </c:ser>
        <c:axId val="67944832"/>
        <c:axId val="67947136"/>
      </c:scatterChart>
      <c:valAx>
        <c:axId val="6794483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1020379039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7947136"/>
        <c:crosses val="autoZero"/>
        <c:crossBetween val="midCat"/>
        <c:majorUnit val="1"/>
        <c:minorUnit val="1"/>
      </c:valAx>
      <c:valAx>
        <c:axId val="6794713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s-CO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758850160222E-2"/>
              <c:y val="0.3038871782818194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794483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22" r="0.75000000000000022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497"/>
                  <c:y val="-2.4944881889763789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1.2480143637397811E-2"/>
                  <c:y val="0.33315035620547445"/>
                </c:manualLayout>
              </c:layout>
              <c:numFmt formatCode="General" sourceLinked="0"/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1.0496000000000001</c:v>
                </c:pt>
                <c:pt idx="1">
                  <c:v>1.6375820960593559</c:v>
                </c:pt>
                <c:pt idx="2">
                  <c:v>2.1514289125213408</c:v>
                </c:pt>
                <c:pt idx="3">
                  <c:v>3.3273475886554995</c:v>
                </c:pt>
              </c:numCache>
            </c:numRef>
          </c:yVal>
        </c:ser>
        <c:axId val="67996288"/>
        <c:axId val="68002560"/>
      </c:scatterChart>
      <c:valAx>
        <c:axId val="6799628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s-CO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495"/>
              <c:y val="0.8914729658792645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8002560"/>
        <c:crosses val="autoZero"/>
        <c:crossBetween val="midCat"/>
      </c:valAx>
      <c:valAx>
        <c:axId val="68002560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s-CO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307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799628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22" r="0.75000000000000022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52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53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5640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5641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6611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661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15</xdr:row>
      <xdr:rowOff>180975</xdr:rowOff>
    </xdr:from>
    <xdr:to>
      <xdr:col>6</xdr:col>
      <xdr:colOff>714375</xdr:colOff>
      <xdr:row>36</xdr:row>
      <xdr:rowOff>57150</xdr:rowOff>
    </xdr:to>
    <xdr:graphicFrame macro="">
      <xdr:nvGraphicFramePr>
        <xdr:cNvPr id="4561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456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10" zoomScaleNormal="110" workbookViewId="0">
      <selection activeCell="F34" sqref="F34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1.6375820960593559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40">
        <v>41</v>
      </c>
    </row>
    <row r="16" spans="1:10">
      <c r="A16" s="32">
        <v>0</v>
      </c>
      <c r="B16" s="32">
        <v>0</v>
      </c>
      <c r="C16" s="33">
        <v>0</v>
      </c>
      <c r="D16" s="33">
        <f t="shared" ref="D16:D36" si="0">C16/($B$12)</f>
        <v>0</v>
      </c>
      <c r="E16" s="32">
        <v>0</v>
      </c>
      <c r="F16" s="32">
        <v>0</v>
      </c>
      <c r="G16" s="34">
        <f t="shared" ref="G16:G36" si="1">D16/$F$11</f>
        <v>0</v>
      </c>
      <c r="I16" s="23" t="s">
        <v>16</v>
      </c>
      <c r="J16" s="23">
        <v>10.78</v>
      </c>
    </row>
    <row r="17" spans="1:18">
      <c r="A17" s="29">
        <v>0.5</v>
      </c>
      <c r="B17" s="32">
        <v>38</v>
      </c>
      <c r="C17" s="33">
        <f>(0.00299639*B17+0.03211882)/9.81*1000</f>
        <v>14.88090112130479</v>
      </c>
      <c r="D17" s="33">
        <f t="shared" si="0"/>
        <v>0.48142675901988968</v>
      </c>
      <c r="E17" s="29">
        <v>0.5</v>
      </c>
      <c r="F17" s="35">
        <v>40</v>
      </c>
      <c r="G17" s="34">
        <f t="shared" si="1"/>
        <v>0.96285351803977937</v>
      </c>
      <c r="I17" s="23" t="s">
        <v>11</v>
      </c>
      <c r="J17" s="23">
        <v>81.27</v>
      </c>
    </row>
    <row r="18" spans="1:18">
      <c r="A18" s="29">
        <f t="shared" ref="A18:A41" si="2">A17+0.5</f>
        <v>1</v>
      </c>
      <c r="B18" s="32">
        <v>95</v>
      </c>
      <c r="C18" s="33">
        <f t="shared" ref="C18:C36" si="3">(0.00299639*B18+0.03211882)/9.81*1000</f>
        <v>32.291118246687049</v>
      </c>
      <c r="D18" s="33">
        <f t="shared" si="0"/>
        <v>1.044681923218604</v>
      </c>
      <c r="E18" s="29">
        <f t="shared" ref="E18:E25" si="4">E17+0.5</f>
        <v>1</v>
      </c>
      <c r="F18" s="35">
        <v>100</v>
      </c>
      <c r="G18" s="34">
        <f t="shared" si="1"/>
        <v>2.089363846437208</v>
      </c>
      <c r="I18" s="23" t="s">
        <v>12</v>
      </c>
      <c r="J18" s="23">
        <v>73.319999999999993</v>
      </c>
    </row>
    <row r="19" spans="1:18">
      <c r="A19" s="29">
        <f t="shared" si="2"/>
        <v>1.5</v>
      </c>
      <c r="B19" s="32">
        <v>139</v>
      </c>
      <c r="C19" s="33">
        <f t="shared" si="3"/>
        <v>45.730584097859321</v>
      </c>
      <c r="D19" s="33">
        <f t="shared" si="0"/>
        <v>1.4794753833018222</v>
      </c>
      <c r="E19" s="29">
        <f t="shared" si="4"/>
        <v>1.5</v>
      </c>
      <c r="F19" s="35">
        <v>170</v>
      </c>
      <c r="G19" s="34">
        <f t="shared" si="1"/>
        <v>2.9589507666036443</v>
      </c>
      <c r="I19" s="23" t="s">
        <v>13</v>
      </c>
      <c r="J19" s="38">
        <f>J17-J18</f>
        <v>7.9500000000000028</v>
      </c>
    </row>
    <row r="20" spans="1:18">
      <c r="A20" s="29">
        <f t="shared" si="2"/>
        <v>2</v>
      </c>
      <c r="B20" s="32">
        <v>155</v>
      </c>
      <c r="C20" s="33">
        <f t="shared" si="3"/>
        <v>50.617662589194694</v>
      </c>
      <c r="D20" s="33">
        <f t="shared" si="0"/>
        <v>1.6375820960593559</v>
      </c>
      <c r="E20" s="29">
        <f t="shared" si="4"/>
        <v>2</v>
      </c>
      <c r="F20" s="35">
        <v>260</v>
      </c>
      <c r="G20" s="34">
        <f t="shared" si="1"/>
        <v>3.2751641921187118</v>
      </c>
      <c r="I20" s="39" t="s">
        <v>14</v>
      </c>
      <c r="J20" s="40">
        <f>J18-J16</f>
        <v>62.539999999999992</v>
      </c>
    </row>
    <row r="21" spans="1:18">
      <c r="A21" s="29">
        <f t="shared" si="2"/>
        <v>2.5</v>
      </c>
      <c r="B21" s="32">
        <v>125</v>
      </c>
      <c r="C21" s="33">
        <f t="shared" si="3"/>
        <v>41.454390417940871</v>
      </c>
      <c r="D21" s="33">
        <f t="shared" si="0"/>
        <v>1.34113200963898</v>
      </c>
      <c r="E21" s="29">
        <f t="shared" si="4"/>
        <v>2.5</v>
      </c>
      <c r="F21" s="35">
        <v>360</v>
      </c>
      <c r="G21" s="34">
        <f t="shared" si="1"/>
        <v>2.6822640192779601</v>
      </c>
      <c r="I21" s="39" t="s">
        <v>15</v>
      </c>
      <c r="J21" s="38">
        <f>(J19/J20)*100</f>
        <v>12.711864406779666</v>
      </c>
    </row>
    <row r="22" spans="1:18">
      <c r="A22" s="29">
        <f t="shared" si="2"/>
        <v>3</v>
      </c>
      <c r="B22" s="32">
        <v>101</v>
      </c>
      <c r="C22" s="33">
        <f t="shared" si="3"/>
        <v>34.123772680937819</v>
      </c>
      <c r="D22" s="33">
        <f t="shared" si="0"/>
        <v>1.1039719405026793</v>
      </c>
      <c r="E22" s="29">
        <f t="shared" si="4"/>
        <v>3</v>
      </c>
      <c r="F22" s="35">
        <v>480</v>
      </c>
      <c r="G22" s="34">
        <f t="shared" si="1"/>
        <v>2.2079438810053587</v>
      </c>
      <c r="K22" s="18"/>
      <c r="L22" s="18"/>
    </row>
    <row r="23" spans="1:18">
      <c r="A23" s="29">
        <f t="shared" si="2"/>
        <v>3.5</v>
      </c>
      <c r="B23" s="32">
        <v>91</v>
      </c>
      <c r="C23" s="33">
        <f t="shared" si="3"/>
        <v>31.069348623853205</v>
      </c>
      <c r="D23" s="33">
        <f t="shared" si="0"/>
        <v>1.0051552450292205</v>
      </c>
      <c r="E23" s="29">
        <f t="shared" si="4"/>
        <v>3.5</v>
      </c>
      <c r="F23" s="35">
        <v>590</v>
      </c>
      <c r="G23" s="34">
        <f t="shared" si="1"/>
        <v>2.010310490058441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2">
        <v>90</v>
      </c>
      <c r="C24" s="33">
        <f t="shared" si="3"/>
        <v>30.763906218144751</v>
      </c>
      <c r="D24" s="33">
        <f t="shared" si="0"/>
        <v>0.99527357548187478</v>
      </c>
      <c r="E24" s="29">
        <f t="shared" si="4"/>
        <v>4</v>
      </c>
      <c r="F24" s="35">
        <v>674</v>
      </c>
      <c r="G24" s="34">
        <f t="shared" si="1"/>
        <v>1.9905471509637496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2">
        <v>86</v>
      </c>
      <c r="C25" s="33">
        <f t="shared" si="3"/>
        <v>29.542136595310904</v>
      </c>
      <c r="D25" s="33">
        <f t="shared" si="0"/>
        <v>0.95574689729249118</v>
      </c>
      <c r="E25" s="29">
        <f t="shared" si="4"/>
        <v>4.5</v>
      </c>
      <c r="F25" s="35">
        <v>770</v>
      </c>
      <c r="G25" s="34">
        <f t="shared" si="1"/>
        <v>1.9114937945849824</v>
      </c>
      <c r="H25" s="2"/>
      <c r="I25" s="39" t="s">
        <v>18</v>
      </c>
      <c r="J25" s="46">
        <v>278.33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2">
        <v>76</v>
      </c>
      <c r="C26" s="33">
        <f t="shared" si="3"/>
        <v>26.487712538226297</v>
      </c>
      <c r="D26" s="33">
        <f t="shared" si="0"/>
        <v>0.85693020181903257</v>
      </c>
      <c r="E26" s="29">
        <f t="shared" ref="E26:E32" si="5">E25+0.5</f>
        <v>5</v>
      </c>
      <c r="F26" s="35">
        <v>870</v>
      </c>
      <c r="G26" s="34">
        <f t="shared" si="1"/>
        <v>1.7138604036380651</v>
      </c>
      <c r="I26" s="39" t="s">
        <v>19</v>
      </c>
      <c r="J26" s="46">
        <v>137.47999999999999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2">
        <v>72</v>
      </c>
      <c r="C27" s="33">
        <f t="shared" si="3"/>
        <v>25.265942915392454</v>
      </c>
      <c r="D27" s="33">
        <f t="shared" si="0"/>
        <v>0.81740352362964908</v>
      </c>
      <c r="E27" s="29">
        <f t="shared" si="5"/>
        <v>5.5</v>
      </c>
      <c r="F27" s="35">
        <v>966</v>
      </c>
      <c r="G27" s="34">
        <f t="shared" si="1"/>
        <v>1.6348070472592982</v>
      </c>
      <c r="I27" s="39" t="s">
        <v>20</v>
      </c>
      <c r="J27" s="42">
        <f>J25-J26</f>
        <v>140.85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2">
        <v>69</v>
      </c>
      <c r="C28" s="33">
        <f t="shared" si="3"/>
        <v>24.349615698267069</v>
      </c>
      <c r="D28" s="33">
        <f t="shared" si="0"/>
        <v>0.7877585149876114</v>
      </c>
      <c r="E28" s="29">
        <f t="shared" si="5"/>
        <v>6</v>
      </c>
      <c r="F28" s="35">
        <v>1058</v>
      </c>
      <c r="G28" s="34">
        <f t="shared" si="1"/>
        <v>1.5755170299752228</v>
      </c>
      <c r="I28" s="39" t="s">
        <v>17</v>
      </c>
      <c r="J28" s="36">
        <v>2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2">
        <v>66</v>
      </c>
      <c r="C29" s="33">
        <f t="shared" si="3"/>
        <v>23.433288481141687</v>
      </c>
      <c r="D29" s="33">
        <f t="shared" si="0"/>
        <v>0.75811350634557384</v>
      </c>
      <c r="E29" s="29">
        <f t="shared" si="5"/>
        <v>6.5</v>
      </c>
      <c r="F29" s="35">
        <v>1167</v>
      </c>
      <c r="G29" s="34">
        <f t="shared" si="1"/>
        <v>1.5162270126911477</v>
      </c>
      <c r="I29" s="39" t="s">
        <v>36</v>
      </c>
      <c r="J29" s="43">
        <f>J28*B12</f>
        <v>61.82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2">
        <v>64</v>
      </c>
      <c r="C30" s="33">
        <f t="shared" si="3"/>
        <v>22.822403669724768</v>
      </c>
      <c r="D30" s="33">
        <f t="shared" si="0"/>
        <v>0.73835016725088221</v>
      </c>
      <c r="E30" s="29">
        <f t="shared" si="5"/>
        <v>7</v>
      </c>
      <c r="F30" s="35">
        <v>1270</v>
      </c>
      <c r="G30" s="34">
        <f t="shared" si="1"/>
        <v>1.4767003345017644</v>
      </c>
      <c r="I30" s="39" t="s">
        <v>21</v>
      </c>
      <c r="J30" s="43">
        <f>J21</f>
        <v>12.711864406779666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2">
        <v>62</v>
      </c>
      <c r="C31" s="33">
        <f t="shared" si="3"/>
        <v>22.211518858307844</v>
      </c>
      <c r="D31" s="33">
        <f t="shared" si="0"/>
        <v>0.71858682815619035</v>
      </c>
      <c r="E31" s="29">
        <f t="shared" si="5"/>
        <v>7.5</v>
      </c>
      <c r="F31" s="35">
        <v>1356</v>
      </c>
      <c r="G31" s="34">
        <f t="shared" si="1"/>
        <v>1.4371736563123807</v>
      </c>
      <c r="I31" s="44" t="s">
        <v>37</v>
      </c>
      <c r="J31" s="43">
        <f>J27/J29</f>
        <v>2.2783888709155611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2">
        <v>60</v>
      </c>
      <c r="C32" s="33">
        <f t="shared" si="3"/>
        <v>21.600634046890921</v>
      </c>
      <c r="D32" s="33">
        <f t="shared" si="0"/>
        <v>0.6988234890614986</v>
      </c>
      <c r="E32" s="29">
        <f t="shared" si="5"/>
        <v>8</v>
      </c>
      <c r="F32" s="35">
        <v>1450</v>
      </c>
      <c r="G32" s="34">
        <f t="shared" si="1"/>
        <v>1.3976469781229972</v>
      </c>
      <c r="I32" s="44" t="s">
        <v>38</v>
      </c>
      <c r="J32" s="43">
        <f>J31/(1+J30/100)</f>
        <v>2.0214277200604225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2">
        <v>59</v>
      </c>
      <c r="C33" s="33">
        <f t="shared" si="3"/>
        <v>21.295191641182463</v>
      </c>
      <c r="D33" s="33">
        <f t="shared" si="0"/>
        <v>0.68894181951415279</v>
      </c>
      <c r="E33" s="29">
        <f>E32+0.5</f>
        <v>8.5</v>
      </c>
      <c r="F33" s="35">
        <v>1540</v>
      </c>
      <c r="G33" s="34">
        <f t="shared" si="1"/>
        <v>1.3778836390283056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/>
      <c r="C34" s="33">
        <f t="shared" si="3"/>
        <v>3.274089704383282</v>
      </c>
      <c r="D34" s="33">
        <f t="shared" si="0"/>
        <v>0.10592331622074674</v>
      </c>
      <c r="E34" s="29">
        <f t="shared" ref="E34:E41" si="6">E33+0.5</f>
        <v>9</v>
      </c>
      <c r="F34" s="35"/>
      <c r="G34" s="34">
        <f t="shared" si="1"/>
        <v>0.21184663244149349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/>
      <c r="C35" s="33">
        <f t="shared" si="3"/>
        <v>3.274089704383282</v>
      </c>
      <c r="D35" s="33">
        <f t="shared" si="0"/>
        <v>0.10592331622074674</v>
      </c>
      <c r="E35" s="29">
        <f t="shared" si="6"/>
        <v>9.5</v>
      </c>
      <c r="F35" s="35"/>
      <c r="G35" s="34">
        <f t="shared" si="1"/>
        <v>0.21184663244149349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/>
      <c r="C36" s="33">
        <f t="shared" si="3"/>
        <v>3.274089704383282</v>
      </c>
      <c r="D36" s="33">
        <f t="shared" si="0"/>
        <v>0.10592331622074674</v>
      </c>
      <c r="E36" s="29">
        <f t="shared" si="6"/>
        <v>10</v>
      </c>
      <c r="F36" s="35"/>
      <c r="G36" s="34">
        <f t="shared" si="1"/>
        <v>0.21184663244149349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/>
      <c r="C37" s="33"/>
      <c r="D37" s="33"/>
      <c r="E37" s="29">
        <f t="shared" si="6"/>
        <v>10.5</v>
      </c>
      <c r="F37" s="35"/>
      <c r="G37" s="34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/>
      <c r="E38" s="29">
        <f t="shared" si="6"/>
        <v>11</v>
      </c>
      <c r="F38" s="35"/>
      <c r="G38" s="34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/>
      <c r="E39" s="29">
        <f t="shared" si="6"/>
        <v>11.5</v>
      </c>
      <c r="F39" s="35"/>
      <c r="G39" s="34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/>
      <c r="E40" s="29">
        <f t="shared" si="6"/>
        <v>12</v>
      </c>
      <c r="F40" s="35"/>
      <c r="G40" s="34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/>
      <c r="E41" s="29">
        <f t="shared" si="6"/>
        <v>12.5</v>
      </c>
      <c r="F41" s="35"/>
      <c r="G41" s="34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13" workbookViewId="0">
      <selection activeCell="F34" sqref="F34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22.14062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2.1514289125213408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52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39" si="1">D16/$F$11</f>
        <v>0</v>
      </c>
      <c r="I16" s="23" t="s">
        <v>16</v>
      </c>
      <c r="J16" s="37">
        <v>22.31</v>
      </c>
      <c r="L16" s="31"/>
      <c r="M16" s="54"/>
      <c r="N16" s="56"/>
    </row>
    <row r="17" spans="1:20">
      <c r="A17" s="29">
        <f>A16+0.5</f>
        <v>0.5</v>
      </c>
      <c r="B17" s="32">
        <v>50</v>
      </c>
      <c r="C17" s="33">
        <f>(0.00299639*B17+0.03211882)/9.81*1000</f>
        <v>18.546209989806318</v>
      </c>
      <c r="D17" s="33">
        <f t="shared" si="0"/>
        <v>0.6000067935880401</v>
      </c>
      <c r="E17" s="29">
        <v>0.5</v>
      </c>
      <c r="F17" s="35">
        <v>16</v>
      </c>
      <c r="G17" s="34">
        <f t="shared" si="1"/>
        <v>0.6000067935880401</v>
      </c>
      <c r="I17" s="23" t="s">
        <v>11</v>
      </c>
      <c r="J17" s="37">
        <v>77.73</v>
      </c>
      <c r="L17" s="31"/>
      <c r="M17" s="54"/>
      <c r="N17" s="54"/>
    </row>
    <row r="18" spans="1:20">
      <c r="A18" s="29">
        <f t="shared" ref="A18:A42" si="2">A17+0.5</f>
        <v>1</v>
      </c>
      <c r="B18" s="32">
        <v>98</v>
      </c>
      <c r="C18" s="33">
        <f t="shared" ref="C18:C35" si="3">(0.00299639*B18+0.03211882)/9.81*1000</f>
        <v>33.207445463812427</v>
      </c>
      <c r="D18" s="33">
        <f t="shared" si="0"/>
        <v>1.0743269318606414</v>
      </c>
      <c r="E18" s="29">
        <f t="shared" ref="E18:E24" si="4">E17+0.5</f>
        <v>1</v>
      </c>
      <c r="F18" s="35">
        <v>18</v>
      </c>
      <c r="G18" s="34">
        <f t="shared" si="1"/>
        <v>1.0743269318606414</v>
      </c>
      <c r="I18" s="23" t="s">
        <v>12</v>
      </c>
      <c r="J18" s="37">
        <v>71.36</v>
      </c>
      <c r="L18" s="31"/>
      <c r="M18" s="54"/>
      <c r="N18" s="56"/>
    </row>
    <row r="19" spans="1:20">
      <c r="A19" s="29">
        <f t="shared" si="2"/>
        <v>1.5</v>
      </c>
      <c r="B19" s="32">
        <v>145</v>
      </c>
      <c r="C19" s="33">
        <f t="shared" si="3"/>
        <v>47.563238532110084</v>
      </c>
      <c r="D19" s="33">
        <f t="shared" si="0"/>
        <v>1.5387654005858973</v>
      </c>
      <c r="E19" s="29">
        <f t="shared" si="4"/>
        <v>1.5</v>
      </c>
      <c r="F19" s="35">
        <v>30</v>
      </c>
      <c r="G19" s="34">
        <f t="shared" si="1"/>
        <v>1.5387654005858973</v>
      </c>
      <c r="I19" s="23" t="s">
        <v>13</v>
      </c>
      <c r="J19" s="43">
        <f>J17-J18</f>
        <v>6.3700000000000045</v>
      </c>
      <c r="L19" s="31"/>
      <c r="M19" s="54"/>
      <c r="N19" s="57"/>
    </row>
    <row r="20" spans="1:20">
      <c r="A20" s="29">
        <f t="shared" si="2"/>
        <v>2</v>
      </c>
      <c r="B20" s="32">
        <v>184</v>
      </c>
      <c r="C20" s="33">
        <f t="shared" si="3"/>
        <v>59.475492354740055</v>
      </c>
      <c r="D20" s="33">
        <f t="shared" si="0"/>
        <v>1.9241505129323861</v>
      </c>
      <c r="E20" s="29">
        <f t="shared" si="4"/>
        <v>2</v>
      </c>
      <c r="F20" s="35">
        <v>70</v>
      </c>
      <c r="G20" s="34">
        <f t="shared" si="1"/>
        <v>1.9241505129323861</v>
      </c>
      <c r="I20" s="39" t="s">
        <v>14</v>
      </c>
      <c r="J20" s="36">
        <f>J18-J16</f>
        <v>49.05</v>
      </c>
      <c r="L20" s="31"/>
      <c r="M20" s="58"/>
      <c r="N20" s="59"/>
    </row>
    <row r="21" spans="1:20">
      <c r="A21" s="29">
        <f t="shared" si="2"/>
        <v>2.5</v>
      </c>
      <c r="B21" s="32">
        <v>204</v>
      </c>
      <c r="C21" s="33">
        <f t="shared" si="3"/>
        <v>65.584340468909261</v>
      </c>
      <c r="D21" s="33">
        <f t="shared" si="0"/>
        <v>2.1217839038793032</v>
      </c>
      <c r="E21" s="29">
        <f t="shared" si="4"/>
        <v>2.5</v>
      </c>
      <c r="F21" s="35">
        <v>116</v>
      </c>
      <c r="G21" s="34">
        <f t="shared" si="1"/>
        <v>2.1217839038793032</v>
      </c>
      <c r="I21" s="39" t="s">
        <v>15</v>
      </c>
      <c r="J21" s="43">
        <f>(J19/J20)*100</f>
        <v>12.986748216106026</v>
      </c>
      <c r="L21" s="31"/>
      <c r="M21" s="58"/>
      <c r="N21" s="57"/>
    </row>
    <row r="22" spans="1:20">
      <c r="A22" s="29">
        <f t="shared" si="2"/>
        <v>3</v>
      </c>
      <c r="B22" s="32">
        <v>207</v>
      </c>
      <c r="C22" s="33">
        <f t="shared" si="3"/>
        <v>66.500667686034646</v>
      </c>
      <c r="D22" s="33">
        <f t="shared" si="0"/>
        <v>2.1514289125213408</v>
      </c>
      <c r="E22" s="29">
        <f t="shared" si="4"/>
        <v>3</v>
      </c>
      <c r="F22" s="35">
        <v>170</v>
      </c>
      <c r="G22" s="34">
        <f t="shared" si="1"/>
        <v>2.1514289125213408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190</v>
      </c>
      <c r="C23" s="33">
        <f t="shared" si="3"/>
        <v>61.308146788990818</v>
      </c>
      <c r="D23" s="33">
        <f t="shared" si="0"/>
        <v>1.9834405302164613</v>
      </c>
      <c r="E23" s="29">
        <f t="shared" si="4"/>
        <v>3.5</v>
      </c>
      <c r="F23" s="35">
        <v>220</v>
      </c>
      <c r="G23" s="34">
        <f t="shared" si="1"/>
        <v>1.9834405302164613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179</v>
      </c>
      <c r="C24" s="33">
        <f t="shared" si="3"/>
        <v>57.948280326197747</v>
      </c>
      <c r="D24" s="33">
        <f t="shared" si="0"/>
        <v>1.8747421651956566</v>
      </c>
      <c r="E24" s="29">
        <f t="shared" si="4"/>
        <v>4</v>
      </c>
      <c r="F24" s="35">
        <v>280</v>
      </c>
      <c r="G24" s="34">
        <f t="shared" si="1"/>
        <v>1.8747421651956566</v>
      </c>
      <c r="H24" s="2"/>
      <c r="I24" s="39" t="s">
        <v>18</v>
      </c>
      <c r="J24" s="41">
        <v>282.52</v>
      </c>
      <c r="O24" s="1"/>
      <c r="P24" s="1"/>
      <c r="Q24" s="1"/>
      <c r="R24" s="1"/>
    </row>
    <row r="25" spans="1:20">
      <c r="A25" s="29">
        <f t="shared" si="2"/>
        <v>4.5</v>
      </c>
      <c r="B25" s="32">
        <v>174</v>
      </c>
      <c r="C25" s="33">
        <f t="shared" si="3"/>
        <v>56.421068297655452</v>
      </c>
      <c r="D25" s="33">
        <f t="shared" si="0"/>
        <v>1.8253338174589275</v>
      </c>
      <c r="E25" s="29">
        <f t="shared" ref="E25:E42" si="5">E24+0.5</f>
        <v>4.5</v>
      </c>
      <c r="F25" s="35">
        <v>324</v>
      </c>
      <c r="G25" s="34">
        <f t="shared" si="1"/>
        <v>1.8253338174589275</v>
      </c>
      <c r="H25" s="2"/>
      <c r="I25" s="39" t="s">
        <v>19</v>
      </c>
      <c r="J25" s="41">
        <v>145.66999999999999</v>
      </c>
      <c r="O25" s="1"/>
      <c r="P25" s="1"/>
      <c r="Q25" s="1"/>
      <c r="R25" s="1"/>
    </row>
    <row r="26" spans="1:20">
      <c r="A26" s="29">
        <f t="shared" si="2"/>
        <v>5</v>
      </c>
      <c r="B26" s="32">
        <v>164</v>
      </c>
      <c r="C26" s="33">
        <f t="shared" si="3"/>
        <v>53.366644240570842</v>
      </c>
      <c r="D26" s="33">
        <f t="shared" si="0"/>
        <v>1.7265171219854689</v>
      </c>
      <c r="E26" s="29">
        <f t="shared" si="5"/>
        <v>5</v>
      </c>
      <c r="F26" s="35">
        <v>394</v>
      </c>
      <c r="G26" s="34">
        <f t="shared" si="1"/>
        <v>1.7265171219854689</v>
      </c>
      <c r="I26" s="39" t="s">
        <v>20</v>
      </c>
      <c r="J26" s="45">
        <f>J24-J25</f>
        <v>136.85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156</v>
      </c>
      <c r="C27" s="33">
        <f t="shared" si="3"/>
        <v>50.923104994903149</v>
      </c>
      <c r="D27" s="33">
        <f t="shared" si="0"/>
        <v>1.6474637656067017</v>
      </c>
      <c r="E27" s="29">
        <f t="shared" si="5"/>
        <v>5.5</v>
      </c>
      <c r="F27" s="35">
        <v>436</v>
      </c>
      <c r="G27" s="34">
        <f t="shared" si="1"/>
        <v>1.6474637656067017</v>
      </c>
      <c r="I27" s="39" t="s">
        <v>17</v>
      </c>
      <c r="J27" s="36">
        <v>1.91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150</v>
      </c>
      <c r="C28" s="33">
        <f t="shared" si="3"/>
        <v>49.090450560652393</v>
      </c>
      <c r="D28" s="33">
        <f t="shared" si="0"/>
        <v>1.5881737483226268</v>
      </c>
      <c r="E28" s="29">
        <f t="shared" si="5"/>
        <v>6</v>
      </c>
      <c r="F28" s="35">
        <v>484</v>
      </c>
      <c r="G28" s="34">
        <f t="shared" si="1"/>
        <v>1.5881737483226268</v>
      </c>
      <c r="I28" s="39" t="s">
        <v>36</v>
      </c>
      <c r="J28" s="43">
        <f>J27*B12</f>
        <v>59.0381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145</v>
      </c>
      <c r="C29" s="33">
        <f t="shared" si="3"/>
        <v>47.563238532110084</v>
      </c>
      <c r="D29" s="33">
        <f t="shared" si="0"/>
        <v>1.5387654005858973</v>
      </c>
      <c r="E29" s="29">
        <f t="shared" si="5"/>
        <v>6.5</v>
      </c>
      <c r="F29" s="35">
        <v>526</v>
      </c>
      <c r="G29" s="34">
        <f t="shared" si="1"/>
        <v>1.5387654005858973</v>
      </c>
      <c r="I29" s="39" t="s">
        <v>21</v>
      </c>
      <c r="J29" s="43">
        <f>J21</f>
        <v>12.986748216106026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140</v>
      </c>
      <c r="C30" s="33">
        <f t="shared" si="3"/>
        <v>46.036026503567783</v>
      </c>
      <c r="D30" s="33">
        <f t="shared" si="0"/>
        <v>1.489357052849168</v>
      </c>
      <c r="E30" s="29">
        <f t="shared" si="5"/>
        <v>7</v>
      </c>
      <c r="F30" s="35">
        <v>578</v>
      </c>
      <c r="G30" s="34">
        <f t="shared" si="1"/>
        <v>1.489357052849168</v>
      </c>
      <c r="I30" s="44" t="s">
        <v>37</v>
      </c>
      <c r="J30" s="43">
        <f>J26/J28</f>
        <v>2.3179946509118685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137</v>
      </c>
      <c r="C31" s="33">
        <f t="shared" si="3"/>
        <v>45.119699286442398</v>
      </c>
      <c r="D31" s="33">
        <f t="shared" si="0"/>
        <v>1.4597120442071303</v>
      </c>
      <c r="E31" s="29">
        <f t="shared" si="5"/>
        <v>7.5</v>
      </c>
      <c r="F31" s="35">
        <v>612</v>
      </c>
      <c r="G31" s="34">
        <f t="shared" si="1"/>
        <v>1.4597120442071303</v>
      </c>
      <c r="I31" s="44" t="s">
        <v>38</v>
      </c>
      <c r="J31" s="43">
        <f>J30/(1+J29/100)</f>
        <v>2.0515632917218896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135</v>
      </c>
      <c r="C32" s="33">
        <f t="shared" si="3"/>
        <v>44.508814475025481</v>
      </c>
      <c r="D32" s="33">
        <f t="shared" si="0"/>
        <v>1.4399487051124387</v>
      </c>
      <c r="E32" s="29">
        <f t="shared" si="5"/>
        <v>8</v>
      </c>
      <c r="F32" s="35">
        <v>654</v>
      </c>
      <c r="G32" s="34">
        <f t="shared" si="1"/>
        <v>1.4399487051124387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133</v>
      </c>
      <c r="C33" s="33">
        <f t="shared" si="3"/>
        <v>43.897929663608558</v>
      </c>
      <c r="D33" s="33">
        <f t="shared" si="0"/>
        <v>1.420185366017747</v>
      </c>
      <c r="E33" s="29">
        <f t="shared" si="5"/>
        <v>8.5</v>
      </c>
      <c r="F33" s="35">
        <v>698</v>
      </c>
      <c r="G33" s="34">
        <f t="shared" si="1"/>
        <v>1.420185366017747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/>
      <c r="C34" s="33">
        <f t="shared" si="3"/>
        <v>3.274089704383282</v>
      </c>
      <c r="D34" s="34">
        <f t="shared" si="0"/>
        <v>0.10592331622074674</v>
      </c>
      <c r="E34" s="29">
        <f t="shared" si="5"/>
        <v>9</v>
      </c>
      <c r="F34" s="35"/>
      <c r="G34" s="34">
        <f t="shared" si="1"/>
        <v>0.10592331622074674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/>
      <c r="C35" s="33">
        <f t="shared" si="3"/>
        <v>3.274089704383282</v>
      </c>
      <c r="D35" s="34">
        <f t="shared" si="0"/>
        <v>0.10592331622074674</v>
      </c>
      <c r="E35" s="29">
        <f t="shared" si="5"/>
        <v>9.5</v>
      </c>
      <c r="F35" s="35"/>
      <c r="G35" s="34">
        <f t="shared" si="1"/>
        <v>0.10592331622074674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/>
      <c r="C36" s="33"/>
      <c r="D36" s="34">
        <f t="shared" si="0"/>
        <v>0</v>
      </c>
      <c r="E36" s="29">
        <f t="shared" si="5"/>
        <v>10</v>
      </c>
      <c r="F36" s="35"/>
      <c r="G36" s="34">
        <f t="shared" si="1"/>
        <v>0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/>
      <c r="C37" s="33"/>
      <c r="D37" s="34">
        <f t="shared" si="0"/>
        <v>0</v>
      </c>
      <c r="E37" s="29">
        <f t="shared" si="5"/>
        <v>10.5</v>
      </c>
      <c r="F37" s="35"/>
      <c r="G37" s="34">
        <f t="shared" si="1"/>
        <v>0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/>
      <c r="C38" s="33"/>
      <c r="D38" s="34">
        <f t="shared" si="0"/>
        <v>0</v>
      </c>
      <c r="E38" s="29">
        <f t="shared" si="5"/>
        <v>11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/>
      <c r="C39" s="33"/>
      <c r="D39" s="33">
        <f t="shared" si="0"/>
        <v>0</v>
      </c>
      <c r="E39" s="29">
        <f t="shared" si="5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68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21"/>
      <c r="C41" s="21"/>
      <c r="D41" s="21"/>
      <c r="E41" s="29">
        <f t="shared" si="5"/>
        <v>12.5</v>
      </c>
      <c r="F41" s="21"/>
      <c r="G41" s="2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21"/>
      <c r="C42" s="21"/>
      <c r="D42" s="21"/>
      <c r="E42" s="29">
        <f t="shared" si="5"/>
        <v>13</v>
      </c>
      <c r="F42" s="21"/>
      <c r="G42" s="2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3"/>
  <sheetViews>
    <sheetView topLeftCell="A11" workbookViewId="0">
      <selection activeCell="F33" sqref="F33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6.7109375" customWidth="1"/>
    <col min="6" max="6" width="13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3.3273475886554995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12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38" si="0">C15/($B$11)</f>
        <v>0</v>
      </c>
      <c r="E15" s="32">
        <v>0</v>
      </c>
      <c r="F15" s="32">
        <v>0</v>
      </c>
      <c r="G15" s="34">
        <f t="shared" ref="G15:G38" si="1">D15/$F$10</f>
        <v>0</v>
      </c>
      <c r="I15" s="23" t="s">
        <v>16</v>
      </c>
      <c r="J15" s="23">
        <v>18.27</v>
      </c>
      <c r="M15" s="54"/>
      <c r="N15" s="56"/>
    </row>
    <row r="16" spans="1:14">
      <c r="A16" s="29">
        <f>A15+0.5</f>
        <v>0.5</v>
      </c>
      <c r="B16" s="32">
        <v>75</v>
      </c>
      <c r="C16" s="33">
        <f>(0.00299639*B16+0.03211882)/9.81*1000</f>
        <v>26.182270132517836</v>
      </c>
      <c r="D16" s="33">
        <f t="shared" si="0"/>
        <v>0.84704853227168664</v>
      </c>
      <c r="E16" s="29">
        <v>0.5</v>
      </c>
      <c r="F16" s="35">
        <v>-6</v>
      </c>
      <c r="G16" s="34">
        <f t="shared" si="1"/>
        <v>0.42352426613584332</v>
      </c>
      <c r="I16" s="23" t="s">
        <v>11</v>
      </c>
      <c r="J16" s="23">
        <v>73.02</v>
      </c>
      <c r="M16" s="54"/>
      <c r="N16" s="54"/>
    </row>
    <row r="17" spans="1:20">
      <c r="A17" s="29">
        <f t="shared" ref="A17:A40" si="2">A16+0.5</f>
        <v>1</v>
      </c>
      <c r="B17" s="32">
        <v>146</v>
      </c>
      <c r="C17" s="33">
        <f t="shared" ref="C17:C38" si="3">(0.00299639*B17+0.03211882)/9.81*1000</f>
        <v>47.868680937818546</v>
      </c>
      <c r="D17" s="33">
        <f t="shared" si="0"/>
        <v>1.5486470701332431</v>
      </c>
      <c r="E17" s="29">
        <f>E16+0.5</f>
        <v>1</v>
      </c>
      <c r="F17" s="35">
        <v>-22</v>
      </c>
      <c r="G17" s="34">
        <f t="shared" si="1"/>
        <v>0.77432353506662155</v>
      </c>
      <c r="I17" s="23" t="s">
        <v>12</v>
      </c>
      <c r="J17" s="23">
        <v>66.31</v>
      </c>
      <c r="M17" s="54"/>
      <c r="N17" s="56"/>
    </row>
    <row r="18" spans="1:20">
      <c r="A18" s="29">
        <f t="shared" si="2"/>
        <v>1.5</v>
      </c>
      <c r="B18" s="32">
        <v>211</v>
      </c>
      <c r="C18" s="33">
        <f t="shared" si="3"/>
        <v>67.722437308868493</v>
      </c>
      <c r="D18" s="33">
        <f t="shared" si="0"/>
        <v>2.1909555907107245</v>
      </c>
      <c r="E18" s="29">
        <f>E17+0.5</f>
        <v>1.5</v>
      </c>
      <c r="F18" s="35">
        <v>-32</v>
      </c>
      <c r="G18" s="34">
        <f t="shared" si="1"/>
        <v>1.0954777953553623</v>
      </c>
      <c r="I18" s="23" t="s">
        <v>13</v>
      </c>
      <c r="J18" s="38">
        <f>J16-J17</f>
        <v>6.7099999999999937</v>
      </c>
      <c r="M18" s="54"/>
      <c r="N18" s="57"/>
    </row>
    <row r="19" spans="1:20">
      <c r="A19" s="29">
        <f t="shared" si="2"/>
        <v>2</v>
      </c>
      <c r="B19" s="32">
        <v>264</v>
      </c>
      <c r="C19" s="33">
        <f t="shared" si="3"/>
        <v>83.910884811416906</v>
      </c>
      <c r="D19" s="33">
        <f t="shared" si="0"/>
        <v>2.7146840767200553</v>
      </c>
      <c r="E19" s="29">
        <f t="shared" ref="E19:E41" si="4">E18+0.5</f>
        <v>2</v>
      </c>
      <c r="F19" s="35">
        <v>-40</v>
      </c>
      <c r="G19" s="34">
        <f t="shared" si="1"/>
        <v>1.3573420383600276</v>
      </c>
      <c r="I19" s="39" t="s">
        <v>14</v>
      </c>
      <c r="J19" s="40">
        <f>J17-J15</f>
        <v>48.040000000000006</v>
      </c>
      <c r="M19" s="58"/>
      <c r="N19" s="59"/>
    </row>
    <row r="20" spans="1:20">
      <c r="A20" s="29">
        <f t="shared" si="2"/>
        <v>2.5</v>
      </c>
      <c r="B20" s="32">
        <v>302</v>
      </c>
      <c r="C20" s="33">
        <f t="shared" si="3"/>
        <v>95.517696228338437</v>
      </c>
      <c r="D20" s="33">
        <f t="shared" si="0"/>
        <v>3.090187519519199</v>
      </c>
      <c r="E20" s="29">
        <f t="shared" si="4"/>
        <v>2.5</v>
      </c>
      <c r="F20" s="35">
        <v>-30</v>
      </c>
      <c r="G20" s="34">
        <f t="shared" si="1"/>
        <v>1.5450937597595995</v>
      </c>
      <c r="I20" s="39" t="s">
        <v>15</v>
      </c>
      <c r="J20" s="38">
        <f>(J18/J19)*100</f>
        <v>13.967527060782666</v>
      </c>
      <c r="M20" s="58"/>
      <c r="N20" s="57"/>
    </row>
    <row r="21" spans="1:20">
      <c r="A21" s="29">
        <f t="shared" si="2"/>
        <v>3</v>
      </c>
      <c r="B21" s="32">
        <v>326</v>
      </c>
      <c r="C21" s="33">
        <f t="shared" si="3"/>
        <v>102.84831396534149</v>
      </c>
      <c r="D21" s="33">
        <f t="shared" si="0"/>
        <v>3.3273475886554995</v>
      </c>
      <c r="E21" s="29">
        <f t="shared" si="4"/>
        <v>3</v>
      </c>
      <c r="F21" s="35">
        <v>-10</v>
      </c>
      <c r="G21" s="34">
        <f t="shared" si="1"/>
        <v>1.6636737943277498</v>
      </c>
      <c r="K21" s="1"/>
      <c r="L21" s="1"/>
      <c r="M21" s="2"/>
      <c r="N21" s="1"/>
    </row>
    <row r="22" spans="1:20">
      <c r="A22" s="29">
        <f t="shared" si="2"/>
        <v>3.5</v>
      </c>
      <c r="B22" s="32">
        <v>317</v>
      </c>
      <c r="C22" s="33">
        <f t="shared" si="3"/>
        <v>100.09933231396532</v>
      </c>
      <c r="D22" s="33">
        <f t="shared" si="0"/>
        <v>3.238412562729386</v>
      </c>
      <c r="E22" s="29">
        <f t="shared" si="4"/>
        <v>3.5</v>
      </c>
      <c r="F22" s="35">
        <v>10</v>
      </c>
      <c r="G22" s="34">
        <f t="shared" si="1"/>
        <v>1.619206281364693</v>
      </c>
    </row>
    <row r="23" spans="1:20">
      <c r="A23" s="29">
        <f t="shared" si="2"/>
        <v>4</v>
      </c>
      <c r="B23" s="32">
        <v>298</v>
      </c>
      <c r="C23" s="33">
        <f t="shared" si="3"/>
        <v>94.295926605504576</v>
      </c>
      <c r="D23" s="33">
        <f t="shared" si="0"/>
        <v>3.0506608413298149</v>
      </c>
      <c r="E23" s="29">
        <f t="shared" si="4"/>
        <v>4</v>
      </c>
      <c r="F23" s="35">
        <v>18</v>
      </c>
      <c r="G23" s="34">
        <f t="shared" si="1"/>
        <v>1.5253304206649074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2">
        <v>291</v>
      </c>
      <c r="C24" s="33">
        <f t="shared" si="3"/>
        <v>92.157829765545358</v>
      </c>
      <c r="D24" s="33">
        <f t="shared" si="0"/>
        <v>2.9814891544983939</v>
      </c>
      <c r="E24" s="29">
        <f t="shared" si="4"/>
        <v>4.5</v>
      </c>
      <c r="F24" s="35">
        <v>40</v>
      </c>
      <c r="G24" s="34">
        <f t="shared" si="1"/>
        <v>1.490744577249197</v>
      </c>
      <c r="H24" s="2"/>
      <c r="I24" s="39" t="s">
        <v>18</v>
      </c>
      <c r="J24" s="46">
        <v>283.99</v>
      </c>
      <c r="O24" s="1"/>
      <c r="P24" s="1"/>
      <c r="Q24" s="1"/>
      <c r="R24" s="1"/>
    </row>
    <row r="25" spans="1:20">
      <c r="A25" s="29">
        <f t="shared" si="2"/>
        <v>5</v>
      </c>
      <c r="B25" s="32">
        <v>266</v>
      </c>
      <c r="C25" s="33">
        <f t="shared" si="3"/>
        <v>84.52176962283383</v>
      </c>
      <c r="D25" s="33">
        <f t="shared" si="0"/>
        <v>2.7344474158147469</v>
      </c>
      <c r="E25" s="29">
        <f t="shared" si="4"/>
        <v>5</v>
      </c>
      <c r="F25" s="35">
        <v>92</v>
      </c>
      <c r="G25" s="34">
        <f t="shared" si="1"/>
        <v>1.3672237079073735</v>
      </c>
      <c r="H25" s="2"/>
      <c r="I25" s="39" t="s">
        <v>19</v>
      </c>
      <c r="J25" s="46">
        <v>144.15</v>
      </c>
      <c r="O25" s="1"/>
      <c r="P25" s="1"/>
      <c r="Q25" s="1"/>
      <c r="R25" s="1"/>
    </row>
    <row r="26" spans="1:20">
      <c r="A26" s="29">
        <f t="shared" si="2"/>
        <v>5.5</v>
      </c>
      <c r="B26" s="32">
        <v>251</v>
      </c>
      <c r="C26" s="33">
        <f t="shared" si="3"/>
        <v>79.940133537206918</v>
      </c>
      <c r="D26" s="33">
        <f t="shared" si="0"/>
        <v>2.586222372604559</v>
      </c>
      <c r="E26" s="29">
        <f t="shared" si="4"/>
        <v>5.5</v>
      </c>
      <c r="F26" s="35">
        <v>128</v>
      </c>
      <c r="G26" s="34">
        <f t="shared" si="1"/>
        <v>1.2931111863022795</v>
      </c>
      <c r="H26" s="2"/>
      <c r="I26" s="39" t="s">
        <v>20</v>
      </c>
      <c r="J26" s="42">
        <f>J24-J25</f>
        <v>139.84</v>
      </c>
      <c r="O26" s="1"/>
      <c r="P26" s="1"/>
      <c r="Q26" s="1"/>
      <c r="R26" s="1"/>
    </row>
    <row r="27" spans="1:20">
      <c r="A27" s="29">
        <f t="shared" si="2"/>
        <v>6</v>
      </c>
      <c r="B27" s="32">
        <v>239</v>
      </c>
      <c r="C27" s="33">
        <f t="shared" si="3"/>
        <v>76.274824668705406</v>
      </c>
      <c r="D27" s="33">
        <f t="shared" si="0"/>
        <v>2.4676423380364092</v>
      </c>
      <c r="E27" s="29">
        <f t="shared" si="4"/>
        <v>6</v>
      </c>
      <c r="F27" s="35">
        <v>178</v>
      </c>
      <c r="G27" s="34">
        <f t="shared" si="1"/>
        <v>1.2338211690182046</v>
      </c>
      <c r="I27" s="39" t="s">
        <v>17</v>
      </c>
      <c r="J27" s="38">
        <v>1.94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2">
        <v>224</v>
      </c>
      <c r="C28" s="33">
        <f t="shared" si="3"/>
        <v>71.693188583078481</v>
      </c>
      <c r="D28" s="33">
        <f t="shared" si="0"/>
        <v>2.3194172948262208</v>
      </c>
      <c r="E28" s="29">
        <f t="shared" si="4"/>
        <v>6.5</v>
      </c>
      <c r="F28" s="35">
        <v>210</v>
      </c>
      <c r="G28" s="34">
        <f t="shared" si="1"/>
        <v>1.1597086474131104</v>
      </c>
      <c r="I28" s="39" t="s">
        <v>24</v>
      </c>
      <c r="J28" s="38">
        <f>J27*B11</f>
        <v>59.965399999999995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2">
        <v>205</v>
      </c>
      <c r="C29" s="33">
        <f t="shared" si="3"/>
        <v>65.889782874617737</v>
      </c>
      <c r="D29" s="33">
        <f t="shared" si="0"/>
        <v>2.1316655734266496</v>
      </c>
      <c r="E29" s="29">
        <f t="shared" si="4"/>
        <v>7</v>
      </c>
      <c r="F29" s="35">
        <v>242</v>
      </c>
      <c r="G29" s="34">
        <f t="shared" si="1"/>
        <v>1.0658327867133248</v>
      </c>
      <c r="I29" s="39" t="s">
        <v>21</v>
      </c>
      <c r="J29" s="38">
        <f>J20</f>
        <v>13.967527060782666</v>
      </c>
      <c r="K29" s="5"/>
      <c r="R29" s="1"/>
      <c r="S29" s="1"/>
      <c r="T29" s="1"/>
    </row>
    <row r="30" spans="1:20">
      <c r="A30" s="29">
        <f t="shared" si="2"/>
        <v>7.5</v>
      </c>
      <c r="B30" s="32">
        <v>197</v>
      </c>
      <c r="C30" s="33">
        <f t="shared" si="3"/>
        <v>63.446243628950043</v>
      </c>
      <c r="D30" s="34">
        <f t="shared" si="0"/>
        <v>2.0526122170478822</v>
      </c>
      <c r="E30" s="29">
        <f t="shared" si="4"/>
        <v>7.5</v>
      </c>
      <c r="F30" s="35">
        <v>276</v>
      </c>
      <c r="G30" s="34">
        <f t="shared" si="1"/>
        <v>1.0263061085239411</v>
      </c>
      <c r="I30" s="39" t="s">
        <v>25</v>
      </c>
      <c r="J30" s="38">
        <f>J26/J28</f>
        <v>2.3320114599419002</v>
      </c>
      <c r="K30" s="5"/>
      <c r="R30" s="1"/>
      <c r="S30" s="1"/>
      <c r="T30" s="1"/>
    </row>
    <row r="31" spans="1:20">
      <c r="A31" s="29">
        <f t="shared" si="2"/>
        <v>8</v>
      </c>
      <c r="B31" s="32">
        <v>191</v>
      </c>
      <c r="C31" s="33">
        <f t="shared" si="3"/>
        <v>61.61358919469928</v>
      </c>
      <c r="D31" s="34">
        <f t="shared" si="0"/>
        <v>1.9933221997638071</v>
      </c>
      <c r="E31" s="29">
        <f t="shared" si="4"/>
        <v>8</v>
      </c>
      <c r="F31" s="35">
        <v>296</v>
      </c>
      <c r="G31" s="34">
        <f t="shared" si="1"/>
        <v>0.99666109988190354</v>
      </c>
      <c r="I31" s="39" t="s">
        <v>26</v>
      </c>
      <c r="J31" s="38">
        <f>J30/(1+J29/100)</f>
        <v>2.0462069504220803</v>
      </c>
      <c r="K31" s="5"/>
      <c r="R31" s="1"/>
      <c r="S31" s="1"/>
      <c r="T31" s="1"/>
    </row>
    <row r="32" spans="1:20">
      <c r="A32" s="29">
        <f t="shared" si="2"/>
        <v>8.5</v>
      </c>
      <c r="B32" s="32">
        <v>190</v>
      </c>
      <c r="C32" s="33">
        <f t="shared" si="3"/>
        <v>61.308146788990818</v>
      </c>
      <c r="D32" s="34">
        <f t="shared" si="0"/>
        <v>1.9834405302164613</v>
      </c>
      <c r="E32" s="29">
        <f t="shared" si="4"/>
        <v>8.5</v>
      </c>
      <c r="F32" s="35">
        <v>308</v>
      </c>
      <c r="G32" s="34">
        <f t="shared" si="1"/>
        <v>0.99172026510823064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2"/>
      <c r="C33" s="33">
        <f t="shared" si="3"/>
        <v>3.274089704383282</v>
      </c>
      <c r="D33" s="34">
        <f t="shared" si="0"/>
        <v>0.10592331622074674</v>
      </c>
      <c r="E33" s="29">
        <f t="shared" si="4"/>
        <v>9</v>
      </c>
      <c r="F33" s="35"/>
      <c r="G33" s="34">
        <f t="shared" si="1"/>
        <v>5.2961658110373372E-2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2"/>
      <c r="C34" s="33">
        <f t="shared" si="3"/>
        <v>3.274089704383282</v>
      </c>
      <c r="D34" s="34">
        <f t="shared" si="0"/>
        <v>0.10592331622074674</v>
      </c>
      <c r="E34" s="29">
        <f t="shared" si="4"/>
        <v>9.5</v>
      </c>
      <c r="F34" s="35"/>
      <c r="G34" s="34">
        <f t="shared" si="1"/>
        <v>5.2961658110373372E-2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2"/>
      <c r="C35" s="33">
        <f t="shared" si="3"/>
        <v>3.274089704383282</v>
      </c>
      <c r="D35" s="34">
        <f t="shared" si="0"/>
        <v>0.10592331622074674</v>
      </c>
      <c r="E35" s="29">
        <f t="shared" si="4"/>
        <v>10</v>
      </c>
      <c r="F35" s="35"/>
      <c r="G35" s="34">
        <f t="shared" si="1"/>
        <v>5.2961658110373372E-2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2"/>
      <c r="C36" s="33">
        <f t="shared" si="3"/>
        <v>3.274089704383282</v>
      </c>
      <c r="D36" s="34">
        <f t="shared" si="0"/>
        <v>0.10592331622074674</v>
      </c>
      <c r="E36" s="29">
        <f t="shared" si="4"/>
        <v>10.5</v>
      </c>
      <c r="F36" s="35"/>
      <c r="G36" s="34">
        <f t="shared" si="1"/>
        <v>5.2961658110373372E-2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2"/>
      <c r="C37" s="33">
        <f t="shared" si="3"/>
        <v>3.274089704383282</v>
      </c>
      <c r="D37" s="34">
        <f t="shared" si="0"/>
        <v>0.10592331622074674</v>
      </c>
      <c r="E37" s="29">
        <f t="shared" si="4"/>
        <v>11</v>
      </c>
      <c r="F37" s="35"/>
      <c r="G37" s="34">
        <f t="shared" si="1"/>
        <v>5.2961658110373372E-2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2"/>
      <c r="C38" s="33">
        <f t="shared" si="3"/>
        <v>3.274089704383282</v>
      </c>
      <c r="D38" s="34">
        <f t="shared" si="0"/>
        <v>0.10592331622074674</v>
      </c>
      <c r="E38" s="29">
        <f t="shared" si="4"/>
        <v>11.5</v>
      </c>
      <c r="F38" s="35"/>
      <c r="G38" s="34">
        <f t="shared" si="1"/>
        <v>5.2961658110373372E-2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/>
      <c r="D39" s="34"/>
      <c r="E39" s="29">
        <f t="shared" si="4"/>
        <v>12</v>
      </c>
      <c r="F39" s="35"/>
      <c r="G39" s="34"/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/>
      <c r="E40" s="29">
        <f t="shared" si="4"/>
        <v>12.5</v>
      </c>
      <c r="F40" s="35"/>
      <c r="G40" s="34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/>
      <c r="E41" s="29">
        <f t="shared" si="4"/>
        <v>13</v>
      </c>
      <c r="F41" s="35"/>
      <c r="G41" s="34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35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48" spans="1:20">
      <c r="F48" s="50"/>
    </row>
    <row r="82" spans="1:10">
      <c r="A82" s="53"/>
      <c r="B82" s="53"/>
      <c r="C82" s="53"/>
      <c r="D82" s="53"/>
      <c r="E82" s="53"/>
      <c r="G82" s="53"/>
      <c r="H82" s="53"/>
      <c r="I82" s="53"/>
      <c r="J82" s="53"/>
    </row>
    <row r="83" spans="1:10">
      <c r="F83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abSelected="1" topLeftCell="A6" workbookViewId="0">
      <selection activeCell="I27" sqref="I27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26.7109375" style="6" customWidth="1"/>
    <col min="8" max="8" width="8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</row>
    <row r="11" spans="1:11">
      <c r="A11" s="32">
        <v>1</v>
      </c>
      <c r="B11" s="60">
        <f>Punto1!J30</f>
        <v>12.711864406779666</v>
      </c>
      <c r="C11" s="32">
        <f>Punto1!B12</f>
        <v>30.91</v>
      </c>
      <c r="D11" s="60">
        <f>Punto1!J31</f>
        <v>2.2783888709155611</v>
      </c>
      <c r="E11" s="60">
        <f>Punto1!J32</f>
        <v>2.0214277200604225</v>
      </c>
      <c r="F11" s="60">
        <f>Punto1!F11</f>
        <v>0.5</v>
      </c>
      <c r="G11" s="33">
        <f>Punto1!F12</f>
        <v>1.6375820960593559</v>
      </c>
    </row>
    <row r="12" spans="1:11">
      <c r="A12" s="32">
        <v>2</v>
      </c>
      <c r="B12" s="60">
        <f>Punto2!J29</f>
        <v>12.986748216106026</v>
      </c>
      <c r="C12" s="32">
        <f>Punto2!B12</f>
        <v>30.91</v>
      </c>
      <c r="D12" s="60">
        <f>Punto2!J30</f>
        <v>2.3179946509118685</v>
      </c>
      <c r="E12" s="60">
        <f>Punto2!J31</f>
        <v>2.0515632917218896</v>
      </c>
      <c r="F12" s="29">
        <f>Punto2!F11</f>
        <v>1</v>
      </c>
      <c r="G12" s="33">
        <f>Punto2!F12</f>
        <v>2.1514289125213408</v>
      </c>
    </row>
    <row r="13" spans="1:11">
      <c r="A13" s="32">
        <v>3</v>
      </c>
      <c r="B13" s="60">
        <f>Punto3!J29</f>
        <v>13.967527060782666</v>
      </c>
      <c r="C13" s="32">
        <f>Punto3!B11</f>
        <v>30.91</v>
      </c>
      <c r="D13" s="60">
        <f>Punto3!J30</f>
        <v>2.3320114599419002</v>
      </c>
      <c r="E13" s="60">
        <f>Punto3!J31</f>
        <v>2.0462069504220803</v>
      </c>
      <c r="F13" s="29">
        <f>Punto3!F10</f>
        <v>2</v>
      </c>
      <c r="G13" s="33">
        <f>Punto3!F11</f>
        <v>3.3273475886554995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ATAN(1.1336)*180/PI()</f>
        <v>48.583021713550174</v>
      </c>
      <c r="J16" s="62" t="s">
        <v>2</v>
      </c>
    </row>
    <row r="17" spans="1:12" ht="14.25">
      <c r="H17" s="65" t="s">
        <v>4</v>
      </c>
      <c r="I17" s="67">
        <f>I19</f>
        <v>1.0496000000000001</v>
      </c>
      <c r="J17" s="63" t="s">
        <v>9</v>
      </c>
    </row>
    <row r="19" spans="1:12">
      <c r="H19" s="9">
        <v>0</v>
      </c>
      <c r="I19" s="11">
        <v>1.0496000000000001</v>
      </c>
    </row>
    <row r="20" spans="1:12">
      <c r="H20" s="9">
        <f t="shared" ref="H20:I22" si="0">F11</f>
        <v>0.5</v>
      </c>
      <c r="I20" s="11">
        <f t="shared" si="0"/>
        <v>1.6375820960593559</v>
      </c>
    </row>
    <row r="21" spans="1:12">
      <c r="H21" s="9">
        <f t="shared" si="0"/>
        <v>1</v>
      </c>
      <c r="I21" s="11">
        <f t="shared" si="0"/>
        <v>2.1514289125213408</v>
      </c>
    </row>
    <row r="22" spans="1:12">
      <c r="H22" s="9">
        <f t="shared" si="0"/>
        <v>2</v>
      </c>
      <c r="I22" s="11">
        <f t="shared" si="0"/>
        <v>3.3273475886554995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DIEGO</cp:lastModifiedBy>
  <cp:lastPrinted>2009-09-24T14:56:44Z</cp:lastPrinted>
  <dcterms:created xsi:type="dcterms:W3CDTF">1999-06-14T22:17:02Z</dcterms:created>
  <dcterms:modified xsi:type="dcterms:W3CDTF">2010-09-06T22:31:21Z</dcterms:modified>
</cp:coreProperties>
</file>